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5210_ab_2015\Ausschreibungen Vergabeverfahren\Beschaffung Sportgeräte\Beschaffungen 2026\LOSE\Leer\"/>
    </mc:Choice>
  </mc:AlternateContent>
  <xr:revisionPtr revIDLastSave="0" documentId="13_ncr:1_{402513CF-1706-443D-9DB5-162D55F622C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  <sheet name="Tabelle2" sheetId="2" r:id="rId2"/>
    <sheet name="Tabelle3" sheetId="3" r:id="rId3"/>
  </sheets>
  <definedNames>
    <definedName name="_xlnm.Print_Titles" localSheetId="0">Tabelle1!$1:$1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0" i="1" l="1"/>
  <c r="E15" i="1"/>
  <c r="E29" i="1"/>
  <c r="E28" i="1"/>
  <c r="E27" i="1"/>
  <c r="E26" i="1"/>
  <c r="E14" i="1"/>
  <c r="E20" i="1" l="1"/>
  <c r="E18" i="1"/>
  <c r="E17" i="1"/>
  <c r="E25" i="1" l="1"/>
  <c r="E24" i="1"/>
  <c r="E23" i="1"/>
  <c r="E22" i="1"/>
  <c r="E21" i="1"/>
  <c r="E19" i="1"/>
  <c r="E16" i="1"/>
  <c r="E13" i="1"/>
  <c r="E12" i="1"/>
  <c r="E11" i="1"/>
  <c r="E10" i="1"/>
  <c r="E9" i="1"/>
  <c r="E8" i="1"/>
  <c r="E7" i="1"/>
  <c r="E6" i="1"/>
  <c r="E5" i="1"/>
  <c r="E4" i="1"/>
  <c r="E31" i="1" l="1"/>
  <c r="E32" i="1" s="1"/>
  <c r="E33" i="1" s="1"/>
</calcChain>
</file>

<file path=xl/sharedStrings.xml><?xml version="1.0" encoding="utf-8"?>
<sst xmlns="http://schemas.openxmlformats.org/spreadsheetml/2006/main" count="38" uniqueCount="38">
  <si>
    <t>Pos.</t>
  </si>
  <si>
    <t>Menge</t>
  </si>
  <si>
    <t>Artikelbeschreibung</t>
  </si>
  <si>
    <t>EP Euro</t>
  </si>
  <si>
    <t>GP Euro</t>
  </si>
  <si>
    <t>Los 1  - Bälle -</t>
  </si>
  <si>
    <r>
      <rPr>
        <b/>
        <sz val="11"/>
        <rFont val="Arial Narrow"/>
        <family val="2"/>
      </rPr>
      <t xml:space="preserve">Basketball "Molten B982 " </t>
    </r>
    <r>
      <rPr>
        <sz val="11"/>
        <rFont val="Arial Narrow"/>
        <family val="2"/>
      </rPr>
      <t xml:space="preserve">
hochwertiger, robuster Nylon-Wettspielball, besonders griffig, DBB geprüft, FIBA Prüfzeichen, 
Größe 7, Herren</t>
    </r>
  </si>
  <si>
    <r>
      <rPr>
        <b/>
        <sz val="11"/>
        <rFont val="Arial Narrow"/>
        <family val="2"/>
      </rPr>
      <t xml:space="preserve">Basketball, "Molten B986"                                              </t>
    </r>
    <r>
      <rPr>
        <sz val="11"/>
        <rFont val="Arial Narrow"/>
        <family val="2"/>
      </rPr>
      <t xml:space="preserve"> hochwertiger, robuster Nylon-Wettspielball, besonders griffig, DBB geprüft,                                                                          Größe 6, Damen </t>
    </r>
  </si>
  <si>
    <r>
      <rPr>
        <b/>
        <sz val="11"/>
        <rFont val="Arial Narrow"/>
        <family val="2"/>
      </rPr>
      <t xml:space="preserve">Basketball "Molten B985"                                        </t>
    </r>
    <r>
      <rPr>
        <sz val="11"/>
        <rFont val="Arial Narrow"/>
        <family val="2"/>
      </rPr>
      <t>hochwertiger, robuster Nylon-Wettspielball, besonders griffig, DBB geprüft,
Größe 5, Kinder</t>
    </r>
  </si>
  <si>
    <r>
      <rPr>
        <b/>
        <sz val="11"/>
        <rFont val="Arial Narrow"/>
        <family val="2"/>
      </rPr>
      <t>Wettspiel-und Trainingsfußball</t>
    </r>
    <r>
      <rPr>
        <sz val="11"/>
        <rFont val="Arial Narrow"/>
        <family val="2"/>
      </rPr>
      <t xml:space="preserve">
handgenäht, aus robustem und abriebfestem Synthetikmaterial Cordley mit glänzender PU-Beschichtung, wasserabweisend, wetterfest, strapazierfähig und formstabil, für alle Platzarten geeignet, gute Spieleigenschaften, FIFA- u. DFB-Vorschriften entsprechend, Gewicht 420 g,
Größe 5, Herren</t>
    </r>
  </si>
  <si>
    <r>
      <rPr>
        <b/>
        <sz val="11"/>
        <rFont val="Arial Narrow"/>
        <family val="2"/>
      </rPr>
      <t>Hallenfußball</t>
    </r>
    <r>
      <rPr>
        <sz val="11"/>
        <rFont val="Arial Narrow"/>
        <family val="2"/>
      </rPr>
      <t xml:space="preserve">
32-teilig, mit Filzbeschichtung long floor, reduzierte Sprungkraft auf das Spiel in der Halle abgestimmt, beste Spieleigenschaften, Umfang 68 - 70 cm,                          Gewicht 410 - 450 g,
Größe 5</t>
    </r>
  </si>
  <si>
    <r>
      <rPr>
        <b/>
        <sz val="11"/>
        <rFont val="Arial Narrow"/>
        <family val="2"/>
      </rPr>
      <t>Schaumstoffball</t>
    </r>
    <r>
      <rPr>
        <sz val="11"/>
        <rFont val="Arial Narrow"/>
        <family val="2"/>
      </rPr>
      <t xml:space="preserve">
für Spiele gut springend, aus besonders haltbaren Spezialschaumstoffen mit griffiger Oberfläche, strapazierfähig, FCKW-frei, 15 cm Durchmesser,   
110 g schwer</t>
    </r>
  </si>
  <si>
    <r>
      <rPr>
        <b/>
        <sz val="11"/>
        <rFont val="Arial Narrow"/>
        <family val="2"/>
      </rPr>
      <t>Hockeyball</t>
    </r>
    <r>
      <rPr>
        <sz val="11"/>
        <rFont val="Arial Narrow"/>
        <family val="2"/>
      </rPr>
      <t xml:space="preserve">
gelocht, ca. 7 cm Durchmesser, Gewicht ca. 30 g</t>
    </r>
  </si>
  <si>
    <r>
      <rPr>
        <b/>
        <sz val="11"/>
        <rFont val="Arial Narrow"/>
        <family val="2"/>
      </rPr>
      <t>Schaumstoffball mit PU-Beschichtung</t>
    </r>
    <r>
      <rPr>
        <sz val="11"/>
        <rFont val="Arial Narrow"/>
        <family val="2"/>
      </rPr>
      <t xml:space="preserve">
(zäher, elastischer "Elefantenhaut-Beschichtung") für Volleyball, gut springend, FCKW-frei, 12-14 cm Durchmesser</t>
    </r>
  </si>
  <si>
    <t>zzgl. 19 % MwSt.</t>
  </si>
  <si>
    <t>Gesamtsumme netto:</t>
  </si>
  <si>
    <t>Gesamtsumme brutto:</t>
  </si>
  <si>
    <r>
      <rPr>
        <b/>
        <sz val="11"/>
        <color theme="1"/>
        <rFont val="Arial Narrow"/>
        <family val="2"/>
      </rPr>
      <t>Schaumstoffball</t>
    </r>
    <r>
      <rPr>
        <sz val="11"/>
        <color theme="1"/>
        <rFont val="Arial Narrow"/>
        <family val="2"/>
      </rPr>
      <t xml:space="preserve">
für Volleyball, gut springend, aus besonders haltbaren Spezialschaumstoffen, mit griffiger Oberfläche, strapzierfähig, FCKW-frei, 21 cm Durchmesser, 
250 - 300 g schwer</t>
    </r>
  </si>
  <si>
    <r>
      <rPr>
        <b/>
        <sz val="11"/>
        <color theme="1"/>
        <rFont val="Arial Narrow"/>
        <family val="2"/>
      </rPr>
      <t>Schaumstoffball mit PU-Beschichtung</t>
    </r>
    <r>
      <rPr>
        <sz val="11"/>
        <color theme="1"/>
        <rFont val="Arial Narrow"/>
        <family val="2"/>
      </rPr>
      <t xml:space="preserve">
(zäher, elastischer "Elefantenhaut-Beschichtung") für Volleyball, gut springend, FCKW-frei, 21 cm Durchmesser</t>
    </r>
  </si>
  <si>
    <r>
      <rPr>
        <b/>
        <sz val="11"/>
        <rFont val="Arial Narrow"/>
        <family val="2"/>
      </rPr>
      <t>Wettspiel-und Trainingsfußball</t>
    </r>
    <r>
      <rPr>
        <sz val="11"/>
        <rFont val="Arial Narrow"/>
        <family val="2"/>
      </rPr>
      <t xml:space="preserve">
Ausführung wie Pos. 6, jedoch Gewicht 350 g,
Größe 4</t>
    </r>
  </si>
  <si>
    <r>
      <rPr>
        <b/>
        <sz val="11"/>
        <rFont val="Arial Narrow"/>
        <family val="2"/>
      </rPr>
      <t>Hallenfußball</t>
    </r>
    <r>
      <rPr>
        <sz val="11"/>
        <rFont val="Arial Narrow"/>
        <family val="2"/>
      </rPr>
      <t xml:space="preserve">
Ausführung wie Pos. 8, jedoch Umfang 64 - 66 cm, Gewicht 300 - 390 g, 
Größe 4, Jugend</t>
    </r>
  </si>
  <si>
    <t>Die Preise verstehen sich frei Anlieferungsstelle: Sportplatz Branderhofer Weg, Lager Gillesbachtal, Branderhofer Weg 15, 52066 Aachen in die ebenerdigen Lagerräume hinein!</t>
  </si>
  <si>
    <r>
      <rPr>
        <b/>
        <sz val="11"/>
        <rFont val="Arial Narrow"/>
        <family val="2"/>
      </rPr>
      <t>American</t>
    </r>
    <r>
      <rPr>
        <sz val="11"/>
        <rFont val="Arial Narrow"/>
        <family val="2"/>
      </rPr>
      <t xml:space="preserve"> </t>
    </r>
    <r>
      <rPr>
        <b/>
        <sz val="11"/>
        <rFont val="Arial Narrow"/>
        <family val="2"/>
      </rPr>
      <t xml:space="preserve">Football 
</t>
    </r>
    <r>
      <rPr>
        <sz val="11"/>
        <rFont val="Arial Narrow"/>
        <family val="2"/>
      </rPr>
      <t>24cm lang, ca. 320g</t>
    </r>
  </si>
  <si>
    <r>
      <t xml:space="preserve">Frisbees
</t>
    </r>
    <r>
      <rPr>
        <sz val="11"/>
        <rFont val="Arial Narrow"/>
        <family val="2"/>
      </rPr>
      <t>Durchmesser 25 cm, Kunststoff, Gewicht ca. 125 g</t>
    </r>
  </si>
  <si>
    <r>
      <rPr>
        <b/>
        <sz val="11"/>
        <rFont val="Arial Narrow"/>
        <family val="2"/>
      </rPr>
      <t>Wettspiel- und Trainingshandball</t>
    </r>
    <r>
      <rPr>
        <sz val="11"/>
        <rFont val="Arial Narrow"/>
        <family val="2"/>
      </rPr>
      <t xml:space="preserve">
Umfang 54 - 56 cm; Größe 2; Damen</t>
    </r>
  </si>
  <si>
    <r>
      <rPr>
        <b/>
        <sz val="11"/>
        <rFont val="Arial Narrow"/>
        <family val="2"/>
      </rPr>
      <t>Wettspiel- und Trainingshandball</t>
    </r>
    <r>
      <rPr>
        <sz val="11"/>
        <rFont val="Arial Narrow"/>
        <family val="2"/>
      </rPr>
      <t xml:space="preserve">
Umfang 50 - 52 cm; Größe 1; Schüler</t>
    </r>
  </si>
  <si>
    <r>
      <rPr>
        <b/>
        <sz val="11"/>
        <rFont val="Arial Narrow"/>
        <family val="2"/>
      </rPr>
      <t xml:space="preserve">Volleyball "Molten School Master"  </t>
    </r>
    <r>
      <rPr>
        <sz val="11"/>
        <rFont val="Arial Narrow"/>
        <family val="2"/>
      </rPr>
      <t xml:space="preserve">
aus weichem Kunstleder, 260 - 280 g, Umfang 65 - 67 cm, Größe 5</t>
    </r>
  </si>
  <si>
    <r>
      <rPr>
        <b/>
        <sz val="11"/>
        <rFont val="Arial Narrow"/>
        <family val="2"/>
      </rPr>
      <t xml:space="preserve">Volleyball "Molten Soft Touch VP 4"  
</t>
    </r>
    <r>
      <rPr>
        <sz val="11"/>
        <rFont val="Arial Narrow"/>
        <family val="2"/>
      </rPr>
      <t>aus weichem, handgenähtem Synthetik-Leder , 240 - 260 g, Umfang 62 - 64 cm, Größe 4</t>
    </r>
  </si>
  <si>
    <r>
      <rPr>
        <b/>
        <sz val="11"/>
        <rFont val="Arial Narrow"/>
        <family val="2"/>
      </rPr>
      <t>Medizinball</t>
    </r>
    <r>
      <rPr>
        <sz val="11"/>
        <rFont val="Arial Narrow"/>
        <family val="2"/>
      </rPr>
      <t xml:space="preserve">
aus strapazierfähigem Rindleder, handgenäht und mit fester Füllung aus Korkgranulat und Tierhaar,                            Gewicht 3 kg</t>
    </r>
  </si>
  <si>
    <r>
      <rPr>
        <b/>
        <sz val="11"/>
        <rFont val="Arial Narrow"/>
        <family val="2"/>
      </rPr>
      <t>Medizinball</t>
    </r>
    <r>
      <rPr>
        <sz val="11"/>
        <rFont val="Arial Narrow"/>
        <family val="2"/>
      </rPr>
      <t xml:space="preserve">
aus strapazierfähigem Rindleder, handgenäht und mit fester Füllung aus Korkgranulat und Tierhaar,                            Gewicht 2 kg</t>
    </r>
  </si>
  <si>
    <r>
      <rPr>
        <b/>
        <sz val="11"/>
        <rFont val="Arial Narrow"/>
        <family val="2"/>
      </rPr>
      <t>Medizinball</t>
    </r>
    <r>
      <rPr>
        <sz val="11"/>
        <rFont val="Arial Narrow"/>
        <family val="2"/>
      </rPr>
      <t xml:space="preserve">
aus strapazierfähigem Rindleder, handgenäht und mit fester Füllung aus Korkgranulat und Tierhaar,                            Gewicht 1 kg</t>
    </r>
  </si>
  <si>
    <r>
      <rPr>
        <b/>
        <sz val="11"/>
        <rFont val="Arial Narrow"/>
        <family val="2"/>
      </rPr>
      <t>Zeitlupenball</t>
    </r>
    <r>
      <rPr>
        <sz val="11"/>
        <rFont val="Arial Narrow"/>
        <family val="2"/>
      </rPr>
      <t xml:space="preserve">
Durchmesser 20cm</t>
    </r>
  </si>
  <si>
    <r>
      <rPr>
        <b/>
        <sz val="11"/>
        <rFont val="Arial Narrow"/>
        <family val="2"/>
      </rPr>
      <t>Zeitlupenball</t>
    </r>
    <r>
      <rPr>
        <sz val="11"/>
        <rFont val="Arial Narrow"/>
        <family val="2"/>
      </rPr>
      <t xml:space="preserve">
Durchmesser 30cm</t>
    </r>
  </si>
  <si>
    <r>
      <rPr>
        <b/>
        <sz val="11"/>
        <rFont val="Arial Narrow"/>
        <family val="2"/>
      </rPr>
      <t>Zeitlupenball</t>
    </r>
    <r>
      <rPr>
        <sz val="11"/>
        <rFont val="Arial Narrow"/>
        <family val="2"/>
      </rPr>
      <t xml:space="preserve"> 
Durchmesser 40cm</t>
    </r>
  </si>
  <si>
    <r>
      <rPr>
        <b/>
        <sz val="11"/>
        <rFont val="Arial Narrow"/>
        <family val="2"/>
      </rPr>
      <t xml:space="preserve">Gymnastikball                                                                           </t>
    </r>
    <r>
      <rPr>
        <sz val="11"/>
        <rFont val="Arial Narrow"/>
        <family val="2"/>
      </rPr>
      <t>aus Ruton mit Ventil, gut springend, 7,5 Zoll, davon
je 9 rot, 9 gelb, 9 grün und 9 blau</t>
    </r>
  </si>
  <si>
    <r>
      <rPr>
        <b/>
        <sz val="11"/>
        <rFont val="Arial Narrow"/>
        <family val="2"/>
      </rPr>
      <t xml:space="preserve">Gymnastikball       </t>
    </r>
    <r>
      <rPr>
        <sz val="11"/>
        <rFont val="Arial Narrow"/>
        <family val="2"/>
      </rPr>
      <t xml:space="preserve">                                                                    aus Ruton mit Ventil, gut springend, 6 Zoll, davon
je 10 rot, 10 gelb, 10 grün und 10 blau</t>
    </r>
  </si>
  <si>
    <r>
      <rPr>
        <b/>
        <sz val="11"/>
        <rFont val="Arial Narrow"/>
        <family val="2"/>
      </rPr>
      <t>Wettspiel- und Trainingshandball</t>
    </r>
    <r>
      <rPr>
        <sz val="11"/>
        <rFont val="Arial Narrow"/>
        <family val="2"/>
      </rPr>
      <t xml:space="preserve">
Umfang 46 - 47 cm; Größe 0; Mini</t>
    </r>
  </si>
  <si>
    <t>Leistungsbeschreibung                                                                                                   Sportgeräte für die städtischen Turnhallen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</si>
</sst>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b/>
      <sz val="1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vertical="top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horizontal="right" vertical="top" wrapText="1"/>
    </xf>
    <xf numFmtId="0" fontId="5" fillId="0" borderId="0" xfId="0" applyFont="1" applyAlignment="1">
      <alignment vertical="top"/>
    </xf>
    <xf numFmtId="0" fontId="5" fillId="0" borderId="1" xfId="0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vertical="top"/>
    </xf>
    <xf numFmtId="164" fontId="1" fillId="0" borderId="1" xfId="0" applyNumberFormat="1" applyFont="1" applyFill="1" applyBorder="1" applyAlignment="1">
      <alignment horizontal="center" vertical="top"/>
    </xf>
    <xf numFmtId="164" fontId="3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164" fontId="3" fillId="0" borderId="0" xfId="0" applyNumberFormat="1" applyFont="1" applyAlignment="1">
      <alignment vertical="top"/>
    </xf>
    <xf numFmtId="164" fontId="2" fillId="0" borderId="0" xfId="0" applyNumberFormat="1" applyFont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horizontal="center" vertical="top"/>
    </xf>
    <xf numFmtId="164" fontId="3" fillId="0" borderId="1" xfId="0" applyNumberFormat="1" applyFont="1" applyBorder="1" applyAlignment="1">
      <alignment vertical="top" wrapText="1"/>
    </xf>
    <xf numFmtId="164" fontId="1" fillId="0" borderId="1" xfId="0" applyNumberFormat="1" applyFont="1" applyFill="1" applyBorder="1" applyAlignment="1" applyProtection="1">
      <alignment vertical="top" wrapText="1"/>
      <protection locked="0" hidden="1"/>
    </xf>
    <xf numFmtId="164" fontId="1" fillId="0" borderId="1" xfId="0" applyNumberFormat="1" applyFont="1" applyFill="1" applyBorder="1" applyAlignment="1" applyProtection="1">
      <alignment vertical="top"/>
      <protection locked="0" hidden="1"/>
    </xf>
    <xf numFmtId="0" fontId="5" fillId="2" borderId="1" xfId="0" applyFont="1" applyFill="1" applyBorder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0" xfId="0" applyFont="1" applyBorder="1" applyAlignment="1">
      <alignment horizontal="right" vertical="top" wrapText="1"/>
    </xf>
    <xf numFmtId="1" fontId="1" fillId="0" borderId="3" xfId="0" applyNumberFormat="1" applyFont="1" applyBorder="1" applyAlignment="1">
      <alignment horizontal="left" wrapText="1"/>
    </xf>
    <xf numFmtId="1" fontId="5" fillId="0" borderId="3" xfId="0" applyNumberFormat="1" applyFont="1" applyBorder="1" applyAlignment="1">
      <alignment horizontal="left" wrapText="1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" fillId="0" borderId="2" xfId="0" applyFont="1" applyFill="1" applyBorder="1" applyAlignment="1">
      <alignment horizontal="center" wrapText="1"/>
    </xf>
    <xf numFmtId="0" fontId="2" fillId="0" borderId="0" xfId="0" applyFont="1" applyAlignment="1">
      <alignment horizontal="center" vertical="top" wrapText="1"/>
    </xf>
  </cellXfs>
  <cellStyles count="2">
    <cellStyle name="Standard" xfId="0" builtinId="0"/>
    <cellStyle name="Standard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0"/>
  <sheetViews>
    <sheetView tabSelected="1" zoomScaleNormal="100" workbookViewId="0">
      <selection activeCell="B4" sqref="B4"/>
    </sheetView>
  </sheetViews>
  <sheetFormatPr baseColWidth="10" defaultRowHeight="16.5" x14ac:dyDescent="0.3"/>
  <cols>
    <col min="1" max="1" width="6.85546875" style="4" customWidth="1"/>
    <col min="2" max="2" width="8.7109375" style="36" customWidth="1"/>
    <col min="3" max="3" width="44.7109375" style="3" customWidth="1"/>
    <col min="4" max="4" width="11.85546875" style="17" bestFit="1" customWidth="1"/>
    <col min="5" max="5" width="13" style="17" bestFit="1" customWidth="1"/>
    <col min="6" max="16384" width="11.42578125" style="2"/>
  </cols>
  <sheetData>
    <row r="1" spans="1:5" s="1" customFormat="1" ht="30" customHeight="1" x14ac:dyDescent="0.3">
      <c r="A1" s="7"/>
      <c r="B1" s="30"/>
      <c r="C1" s="38" t="s">
        <v>37</v>
      </c>
      <c r="D1" s="38"/>
      <c r="E1" s="18"/>
    </row>
    <row r="2" spans="1:5" s="1" customFormat="1" x14ac:dyDescent="0.3">
      <c r="A2" s="8"/>
      <c r="B2" s="31"/>
      <c r="C2" s="24" t="s">
        <v>5</v>
      </c>
      <c r="D2" s="13"/>
      <c r="E2" s="19"/>
    </row>
    <row r="3" spans="1:5" x14ac:dyDescent="0.3">
      <c r="A3" s="9" t="s">
        <v>0</v>
      </c>
      <c r="B3" s="32" t="s">
        <v>1</v>
      </c>
      <c r="C3" s="10" t="s">
        <v>2</v>
      </c>
      <c r="D3" s="14" t="s">
        <v>3</v>
      </c>
      <c r="E3" s="20" t="s">
        <v>4</v>
      </c>
    </row>
    <row r="4" spans="1:5" s="3" customFormat="1" ht="49.5" x14ac:dyDescent="0.3">
      <c r="A4" s="11">
        <v>1</v>
      </c>
      <c r="B4" s="33">
        <v>77</v>
      </c>
      <c r="C4" s="12" t="s">
        <v>26</v>
      </c>
      <c r="D4" s="22"/>
      <c r="E4" s="21">
        <f t="shared" ref="E4:E30" si="0">SUM(B4*D4)</f>
        <v>0</v>
      </c>
    </row>
    <row r="5" spans="1:5" s="3" customFormat="1" ht="49.5" x14ac:dyDescent="0.3">
      <c r="A5" s="11">
        <v>2</v>
      </c>
      <c r="B5" s="33">
        <v>15</v>
      </c>
      <c r="C5" s="12" t="s">
        <v>27</v>
      </c>
      <c r="D5" s="22"/>
      <c r="E5" s="21">
        <f t="shared" si="0"/>
        <v>0</v>
      </c>
    </row>
    <row r="6" spans="1:5" ht="66" x14ac:dyDescent="0.3">
      <c r="A6" s="9">
        <v>3</v>
      </c>
      <c r="B6" s="32">
        <v>44</v>
      </c>
      <c r="C6" s="12" t="s">
        <v>6</v>
      </c>
      <c r="D6" s="23"/>
      <c r="E6" s="15">
        <f t="shared" si="0"/>
        <v>0</v>
      </c>
    </row>
    <row r="7" spans="1:5" ht="66" x14ac:dyDescent="0.3">
      <c r="A7" s="11">
        <v>4</v>
      </c>
      <c r="B7" s="32">
        <v>26</v>
      </c>
      <c r="C7" s="12" t="s">
        <v>7</v>
      </c>
      <c r="D7" s="23"/>
      <c r="E7" s="15">
        <f t="shared" si="0"/>
        <v>0</v>
      </c>
    </row>
    <row r="8" spans="1:5" ht="66" x14ac:dyDescent="0.3">
      <c r="A8" s="11">
        <v>5</v>
      </c>
      <c r="B8" s="32">
        <v>36</v>
      </c>
      <c r="C8" s="12" t="s">
        <v>8</v>
      </c>
      <c r="D8" s="23"/>
      <c r="E8" s="15">
        <f t="shared" si="0"/>
        <v>0</v>
      </c>
    </row>
    <row r="9" spans="1:5" ht="132" x14ac:dyDescent="0.3">
      <c r="A9" s="9">
        <v>6</v>
      </c>
      <c r="B9" s="32">
        <v>7</v>
      </c>
      <c r="C9" s="12" t="s">
        <v>9</v>
      </c>
      <c r="D9" s="23"/>
      <c r="E9" s="15">
        <f t="shared" si="0"/>
        <v>0</v>
      </c>
    </row>
    <row r="10" spans="1:5" ht="49.5" x14ac:dyDescent="0.3">
      <c r="A10" s="11">
        <v>7</v>
      </c>
      <c r="B10" s="32">
        <v>20</v>
      </c>
      <c r="C10" s="12" t="s">
        <v>19</v>
      </c>
      <c r="D10" s="23"/>
      <c r="E10" s="15">
        <f t="shared" si="0"/>
        <v>0</v>
      </c>
    </row>
    <row r="11" spans="1:5" ht="99" x14ac:dyDescent="0.3">
      <c r="A11" s="11">
        <v>8</v>
      </c>
      <c r="B11" s="32">
        <v>39</v>
      </c>
      <c r="C11" s="12" t="s">
        <v>10</v>
      </c>
      <c r="D11" s="23"/>
      <c r="E11" s="15">
        <f t="shared" si="0"/>
        <v>0</v>
      </c>
    </row>
    <row r="12" spans="1:5" ht="66" x14ac:dyDescent="0.3">
      <c r="A12" s="9">
        <v>9</v>
      </c>
      <c r="B12" s="32">
        <v>22</v>
      </c>
      <c r="C12" s="12" t="s">
        <v>20</v>
      </c>
      <c r="D12" s="23"/>
      <c r="E12" s="15">
        <f t="shared" si="0"/>
        <v>0</v>
      </c>
    </row>
    <row r="13" spans="1:5" ht="33" x14ac:dyDescent="0.3">
      <c r="A13" s="11">
        <v>10</v>
      </c>
      <c r="B13" s="32">
        <v>16</v>
      </c>
      <c r="C13" s="12" t="s">
        <v>24</v>
      </c>
      <c r="D13" s="23"/>
      <c r="E13" s="15">
        <f t="shared" si="0"/>
        <v>0</v>
      </c>
    </row>
    <row r="14" spans="1:5" ht="33" x14ac:dyDescent="0.3">
      <c r="A14" s="11">
        <v>11</v>
      </c>
      <c r="B14" s="32">
        <v>18</v>
      </c>
      <c r="C14" s="12" t="s">
        <v>25</v>
      </c>
      <c r="D14" s="23"/>
      <c r="E14" s="15">
        <f t="shared" si="0"/>
        <v>0</v>
      </c>
    </row>
    <row r="15" spans="1:5" ht="45" customHeight="1" x14ac:dyDescent="0.3">
      <c r="A15" s="9">
        <v>12</v>
      </c>
      <c r="B15" s="32">
        <v>15</v>
      </c>
      <c r="C15" s="12" t="s">
        <v>36</v>
      </c>
      <c r="D15" s="23"/>
      <c r="E15" s="15">
        <f t="shared" si="0"/>
        <v>0</v>
      </c>
    </row>
    <row r="16" spans="1:5" ht="49.5" x14ac:dyDescent="0.3">
      <c r="A16" s="11">
        <v>13</v>
      </c>
      <c r="B16" s="32">
        <v>40</v>
      </c>
      <c r="C16" s="12" t="s">
        <v>35</v>
      </c>
      <c r="D16" s="23"/>
      <c r="E16" s="15">
        <f t="shared" si="0"/>
        <v>0</v>
      </c>
    </row>
    <row r="17" spans="1:5" ht="49.5" x14ac:dyDescent="0.3">
      <c r="A17" s="11">
        <v>14</v>
      </c>
      <c r="B17" s="32">
        <v>36</v>
      </c>
      <c r="C17" s="12" t="s">
        <v>34</v>
      </c>
      <c r="D17" s="23"/>
      <c r="E17" s="15">
        <f t="shared" si="0"/>
        <v>0</v>
      </c>
    </row>
    <row r="18" spans="1:5" ht="82.5" x14ac:dyDescent="0.3">
      <c r="A18" s="9">
        <v>15</v>
      </c>
      <c r="B18" s="32">
        <v>74</v>
      </c>
      <c r="C18" s="26" t="s">
        <v>17</v>
      </c>
      <c r="D18" s="23"/>
      <c r="E18" s="15">
        <f t="shared" si="0"/>
        <v>0</v>
      </c>
    </row>
    <row r="19" spans="1:5" ht="82.5" x14ac:dyDescent="0.3">
      <c r="A19" s="11">
        <v>16</v>
      </c>
      <c r="B19" s="32">
        <v>64</v>
      </c>
      <c r="C19" s="12" t="s">
        <v>11</v>
      </c>
      <c r="D19" s="23"/>
      <c r="E19" s="15">
        <f t="shared" si="0"/>
        <v>0</v>
      </c>
    </row>
    <row r="20" spans="1:5" ht="66" x14ac:dyDescent="0.3">
      <c r="A20" s="11">
        <v>17</v>
      </c>
      <c r="B20" s="32">
        <v>191</v>
      </c>
      <c r="C20" s="26" t="s">
        <v>18</v>
      </c>
      <c r="D20" s="23"/>
      <c r="E20" s="15">
        <f t="shared" si="0"/>
        <v>0</v>
      </c>
    </row>
    <row r="21" spans="1:5" ht="66" x14ac:dyDescent="0.3">
      <c r="A21" s="9">
        <v>18</v>
      </c>
      <c r="B21" s="32">
        <v>126</v>
      </c>
      <c r="C21" s="12" t="s">
        <v>13</v>
      </c>
      <c r="D21" s="23"/>
      <c r="E21" s="15">
        <f t="shared" si="0"/>
        <v>0</v>
      </c>
    </row>
    <row r="22" spans="1:5" ht="66" x14ac:dyDescent="0.3">
      <c r="A22" s="11">
        <v>19</v>
      </c>
      <c r="B22" s="32">
        <v>10</v>
      </c>
      <c r="C22" s="12" t="s">
        <v>28</v>
      </c>
      <c r="D22" s="23"/>
      <c r="E22" s="15">
        <f t="shared" si="0"/>
        <v>0</v>
      </c>
    </row>
    <row r="23" spans="1:5" ht="66" x14ac:dyDescent="0.3">
      <c r="A23" s="11">
        <v>20</v>
      </c>
      <c r="B23" s="32">
        <v>13</v>
      </c>
      <c r="C23" s="12" t="s">
        <v>29</v>
      </c>
      <c r="D23" s="23"/>
      <c r="E23" s="15">
        <f t="shared" si="0"/>
        <v>0</v>
      </c>
    </row>
    <row r="24" spans="1:5" ht="66" x14ac:dyDescent="0.3">
      <c r="A24" s="9">
        <v>21</v>
      </c>
      <c r="B24" s="32">
        <v>20</v>
      </c>
      <c r="C24" s="12" t="s">
        <v>30</v>
      </c>
      <c r="D24" s="23"/>
      <c r="E24" s="15">
        <f t="shared" si="0"/>
        <v>0</v>
      </c>
    </row>
    <row r="25" spans="1:5" ht="33" x14ac:dyDescent="0.3">
      <c r="A25" s="11">
        <v>22</v>
      </c>
      <c r="B25" s="32">
        <v>23</v>
      </c>
      <c r="C25" s="12" t="s">
        <v>12</v>
      </c>
      <c r="D25" s="23"/>
      <c r="E25" s="15">
        <f t="shared" si="0"/>
        <v>0</v>
      </c>
    </row>
    <row r="26" spans="1:5" ht="33" x14ac:dyDescent="0.3">
      <c r="A26" s="11">
        <v>23</v>
      </c>
      <c r="B26" s="34">
        <v>9</v>
      </c>
      <c r="C26" s="28" t="s">
        <v>22</v>
      </c>
      <c r="D26" s="23"/>
      <c r="E26" s="15">
        <f t="shared" si="0"/>
        <v>0</v>
      </c>
    </row>
    <row r="27" spans="1:5" ht="33" x14ac:dyDescent="0.3">
      <c r="A27" s="9">
        <v>24</v>
      </c>
      <c r="B27" s="34">
        <v>21</v>
      </c>
      <c r="C27" s="28" t="s">
        <v>31</v>
      </c>
      <c r="D27" s="23"/>
      <c r="E27" s="15">
        <f t="shared" si="0"/>
        <v>0</v>
      </c>
    </row>
    <row r="28" spans="1:5" ht="33" x14ac:dyDescent="0.3">
      <c r="A28" s="11">
        <v>25</v>
      </c>
      <c r="B28" s="34">
        <v>9</v>
      </c>
      <c r="C28" s="28" t="s">
        <v>32</v>
      </c>
      <c r="D28" s="23"/>
      <c r="E28" s="15">
        <f t="shared" si="0"/>
        <v>0</v>
      </c>
    </row>
    <row r="29" spans="1:5" ht="33" x14ac:dyDescent="0.3">
      <c r="A29" s="11">
        <v>26</v>
      </c>
      <c r="B29" s="34">
        <v>3</v>
      </c>
      <c r="C29" s="28" t="s">
        <v>33</v>
      </c>
      <c r="D29" s="23"/>
      <c r="E29" s="15">
        <f t="shared" si="0"/>
        <v>0</v>
      </c>
    </row>
    <row r="30" spans="1:5" ht="33" x14ac:dyDescent="0.3">
      <c r="A30" s="9">
        <v>27</v>
      </c>
      <c r="B30" s="34">
        <v>108</v>
      </c>
      <c r="C30" s="29" t="s">
        <v>23</v>
      </c>
      <c r="D30" s="23"/>
      <c r="E30" s="15">
        <f t="shared" si="0"/>
        <v>0</v>
      </c>
    </row>
    <row r="31" spans="1:5" ht="18" x14ac:dyDescent="0.3">
      <c r="A31" s="5"/>
      <c r="B31" s="35"/>
      <c r="C31" s="6" t="s">
        <v>15</v>
      </c>
      <c r="D31" s="16"/>
      <c r="E31" s="16">
        <f>SUM(E4:E30)</f>
        <v>0</v>
      </c>
    </row>
    <row r="32" spans="1:5" ht="18" x14ac:dyDescent="0.3">
      <c r="A32" s="5"/>
      <c r="B32" s="35"/>
      <c r="C32" s="6" t="s">
        <v>14</v>
      </c>
      <c r="D32" s="16"/>
      <c r="E32" s="16">
        <f>SUM(E31*0.19)</f>
        <v>0</v>
      </c>
    </row>
    <row r="33" spans="1:5" ht="18" x14ac:dyDescent="0.3">
      <c r="A33" s="5"/>
      <c r="B33" s="35"/>
      <c r="C33" s="6" t="s">
        <v>16</v>
      </c>
      <c r="D33" s="16"/>
      <c r="E33" s="16">
        <f>SUM(E31+E32)</f>
        <v>0</v>
      </c>
    </row>
    <row r="35" spans="1:5" ht="18" x14ac:dyDescent="0.3">
      <c r="C35" s="27"/>
    </row>
    <row r="36" spans="1:5" ht="16.5" customHeight="1" x14ac:dyDescent="0.3">
      <c r="A36" s="2"/>
      <c r="B36" s="37"/>
      <c r="C36" s="2"/>
      <c r="D36" s="25"/>
      <c r="E36" s="25"/>
    </row>
    <row r="37" spans="1:5" ht="33" customHeight="1" x14ac:dyDescent="0.3">
      <c r="A37" s="39" t="s">
        <v>21</v>
      </c>
      <c r="B37" s="39"/>
      <c r="C37" s="39"/>
      <c r="D37" s="39"/>
      <c r="E37" s="39"/>
    </row>
    <row r="39" spans="1:5" x14ac:dyDescent="0.3">
      <c r="A39" s="25"/>
      <c r="B39" s="37"/>
      <c r="C39" s="25"/>
      <c r="D39" s="25"/>
      <c r="E39" s="25"/>
    </row>
    <row r="40" spans="1:5" x14ac:dyDescent="0.3">
      <c r="C40" s="25"/>
    </row>
  </sheetData>
  <sheetProtection algorithmName="SHA-512" hashValue="7XwWbo1bptv+c7Na+vXx7nC5QqtK/jxfRdbqaI+KGoC4KdoEbfibXydI8pDvuixtNGoCj95/ub+9LX/42bTZ3g==" saltValue="SxqWtloBv9U+LKvPJpUxzA==" spinCount="100000" sheet="1" objects="1" scenarios="1"/>
  <mergeCells count="2">
    <mergeCell ref="C1:D1"/>
    <mergeCell ref="A37:E37"/>
  </mergeCells>
  <pageMargins left="0.70866141732283472" right="0.70866141732283472" top="0.59055118110236227" bottom="0.5905511811023622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Tabelle1</vt:lpstr>
      <vt:lpstr>Tabelle2</vt:lpstr>
      <vt:lpstr>Tabelle3</vt:lpstr>
      <vt:lpstr>Tabelle1!Drucktitel</vt:lpstr>
    </vt:vector>
  </TitlesOfParts>
  <Company>regio 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Schürmann</dc:creator>
  <cp:lastModifiedBy>Mandelartz, Dirk</cp:lastModifiedBy>
  <cp:lastPrinted>2021-10-29T10:05:27Z</cp:lastPrinted>
  <dcterms:created xsi:type="dcterms:W3CDTF">2016-05-30T05:45:03Z</dcterms:created>
  <dcterms:modified xsi:type="dcterms:W3CDTF">2026-07-14T06:46:31Z</dcterms:modified>
</cp:coreProperties>
</file>